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2\01.2022\F pedir\"/>
    </mc:Choice>
  </mc:AlternateContent>
  <bookViews>
    <workbookView xWindow="0" yWindow="0" windowWidth="21600" windowHeight="9735"/>
  </bookViews>
  <sheets>
    <sheet name="Férias e Adicional de Férias" sheetId="1" r:id="rId1"/>
  </sheets>
  <calcPr calcId="162913"/>
</workbook>
</file>

<file path=xl/calcChain.xml><?xml version="1.0" encoding="utf-8"?>
<calcChain xmlns="http://schemas.openxmlformats.org/spreadsheetml/2006/main">
  <c r="K3" i="1" l="1"/>
  <c r="J3" i="1"/>
  <c r="I3" i="1"/>
  <c r="K4" i="1" l="1"/>
  <c r="K5" i="1" l="1"/>
  <c r="K6" i="1" s="1"/>
</calcChain>
</file>

<file path=xl/sharedStrings.xml><?xml version="1.0" encoding="utf-8"?>
<sst xmlns="http://schemas.openxmlformats.org/spreadsheetml/2006/main" count="19" uniqueCount="19">
  <si>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</si>
  <si>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</si>
  <si>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</si>
  <si>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</si>
  <si>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</si>
  <si>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</si>
  <si>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</si>
  <si>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</si>
  <si>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</si>
  <si>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</si>
  <si>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</si>
  <si>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</si>
  <si>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</si>
  <si>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</si>
  <si>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</si>
  <si>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02/01/2022 a 31/01/2022</t>
  </si>
  <si>
    <t>MEMÓRIA DE CÁLCULO - VALOR A SER LIBERADO DA CONTA VINCULADA REFERENTE A FÉRIAS 01/2022 E ADICIONAL DE FÉRIAS</t>
  </si>
  <si>
    <t>LUCILA DE OLIVEIRA DELGADO</t>
  </si>
  <si>
    <t>02/08/2018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</si>
</sst>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</cellStyleXfs>
  <cellXfs count="28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6" xfId="0" applyNumberFormat="1" applyFont="1" applyFill="1" applyBorder="1"/>
    <xf numFmtId="10" fontId="3" fillId="4" borderId="10" xfId="2" applyNumberFormat="1" applyFont="1" applyFill="1" applyBorder="1"/>
    <xf numFmtId="44" fontId="2" fillId="4" borderId="11" xfId="1" applyFont="1" applyFill="1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44" fontId="0" fillId="3" borderId="15" xfId="0" applyNumberFormat="1" applyFill="1" applyBorder="1"/>
    <xf numFmtId="0" fontId="6" fillId="0" borderId="16" xfId="5" quotePrefix="1" applyBorder="1" applyAlignment="1">
      <alignment horizontal="left" vertical="top" wrapText="1"/>
    </xf>
    <xf numFmtId="0" fontId="6" fillId="0" borderId="17" xfId="5" quotePrefix="1" applyFill="1" applyBorder="1" applyAlignment="1">
      <alignment horizontal="left" vertical="top" wrapText="1"/>
    </xf>
    <xf numFmtId="0" fontId="6" fillId="0" borderId="16" xfId="5" quotePrefix="1" applyFill="1" applyBorder="1" applyAlignment="1">
      <alignment horizontal="left" vertical="top" wrapText="1"/>
    </xf>
    <xf numFmtId="43" fontId="6" fillId="0" borderId="17" xfId="9" applyFont="1" applyBorder="1" applyAlignment="1">
      <alignment horizontal="right" vertical="top" wrapText="1"/>
    </xf>
    <xf numFmtId="44" fontId="0" fillId="0" borderId="16" xfId="1" applyFont="1" applyBorder="1" applyAlignment="1">
      <alignment horizontal="center"/>
    </xf>
    <xf numFmtId="44" fontId="0" fillId="0" borderId="18" xfId="1" applyFont="1" applyBorder="1" applyAlignment="1">
      <alignment horizontal="center"/>
    </xf>
    <xf numFmtId="0" fontId="6" fillId="0" borderId="1" xfId="5" quotePrefix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0" borderId="1" xfId="6" applyNumberFormat="1" applyBorder="1" applyAlignment="1">
      <alignment horizontal="left" vertical="top" wrapText="1"/>
    </xf>
  </cellXfs>
  <cellStyles count="10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Vírgula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sqref="A1:K1"/>
    </sheetView>
  </sheetViews>
  <sheetFormatPr defaultRowHeight="15" x14ac:dyDescent="0.25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2578125" bestFit="1" customWidth="1"/>
    <col min="7" max="7" width="8.85546875" bestFit="1" customWidth="1"/>
    <col min="8" max="8" width="15.7109375" customWidth="1"/>
    <col min="9" max="9" width="12.140625" bestFit="1" customWidth="1"/>
    <col min="10" max="10" width="13.140625" bestFit="1" customWidth="1"/>
    <col min="11" max="11" width="13.28515625" bestFit="1" customWidth="1"/>
  </cols>
  <sheetData>
    <row r="1" spans="1:11" ht="15.75" thickBot="1" x14ac:dyDescent="0.3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5.75" thickBo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25">
      <c r="A3" s="27">
        <v>1414672071</v>
      </c>
      <c r="B3" s="2" t="s">
        <v>17</v>
      </c>
      <c r="C3" s="10" t="s">
        <v>14</v>
      </c>
      <c r="D3" s="2" t="s">
        <v>18</v>
      </c>
      <c r="E3" s="11" t="s">
        <v>15</v>
      </c>
      <c r="F3" s="12">
        <v>30</v>
      </c>
      <c r="G3" s="16">
        <v>4</v>
      </c>
      <c r="H3" s="13">
        <v>2067.7800000000002</v>
      </c>
      <c r="I3" s="14">
        <f>SUM(H3/12)*G3</f>
        <v>689.2600000000001</v>
      </c>
      <c r="J3" s="14">
        <f>I3/3</f>
        <v>229.75333333333336</v>
      </c>
      <c r="K3" s="15">
        <f>I3+J3</f>
        <v>919.01333333333343</v>
      </c>
    </row>
    <row r="4" spans="1:11" ht="15.75" thickBot="1" x14ac:dyDescent="0.3">
      <c r="A4" s="18" t="s">
        <v>11</v>
      </c>
      <c r="B4" s="19"/>
      <c r="C4" s="19"/>
      <c r="D4" s="19"/>
      <c r="E4" s="19"/>
      <c r="F4" s="19"/>
      <c r="G4" s="19"/>
      <c r="H4" s="19"/>
      <c r="I4" s="19"/>
      <c r="J4" s="20"/>
      <c r="K4" s="9">
        <f>SUM(K3:K3)</f>
        <v>919.01333333333343</v>
      </c>
    </row>
    <row r="5" spans="1:11" ht="15.75" thickBot="1" x14ac:dyDescent="0.3">
      <c r="A5" s="21" t="s">
        <v>12</v>
      </c>
      <c r="B5" s="22"/>
      <c r="C5" s="22"/>
      <c r="D5" s="22"/>
      <c r="E5" s="22"/>
      <c r="F5" s="22"/>
      <c r="G5" s="22"/>
      <c r="H5" s="22"/>
      <c r="I5" s="23"/>
      <c r="J5" s="4">
        <v>0.38279999999999997</v>
      </c>
      <c r="K5" s="5">
        <f>J5*K4</f>
        <v>351.79830400000003</v>
      </c>
    </row>
    <row r="6" spans="1:11" ht="15.75" thickBot="1" x14ac:dyDescent="0.3">
      <c r="A6" s="24" t="s">
        <v>13</v>
      </c>
      <c r="B6" s="25"/>
      <c r="C6" s="25"/>
      <c r="D6" s="25"/>
      <c r="E6" s="25"/>
      <c r="F6" s="25"/>
      <c r="G6" s="25"/>
      <c r="H6" s="25"/>
      <c r="I6" s="25"/>
      <c r="J6" s="26"/>
      <c r="K6" s="3">
        <f>SUM(K4:K5)</f>
        <v>1270.8116373333335</v>
      </c>
    </row>
    <row r="12" spans="1:11" x14ac:dyDescent="0.25">
      <c r="J12" s="1"/>
    </row>
  </sheetData>
  <mergeCells count="4">
    <mergeCell ref="A1:K1"/>
    <mergeCell ref="A4:J4"/>
    <mergeCell ref="A5:I5"/>
    <mergeCell ref="A6:J6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</cp:lastModifiedBy>
  <dcterms:created xsi:type="dcterms:W3CDTF">2017-11-20T16:28:22Z</dcterms:created>
  <dcterms:modified xsi:type="dcterms:W3CDTF">2022-08-11T14:38:58Z</dcterms:modified>
</cp:coreProperties>
</file>